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9" i="1" l="1"/>
  <c r="Q19" i="1"/>
  <c r="M19" i="1"/>
  <c r="N19" i="1"/>
  <c r="K19" i="1"/>
  <c r="H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Q15" i="1" s="1"/>
  <c r="S15" i="1"/>
  <c r="R15" i="1"/>
  <c r="P15" i="1"/>
  <c r="O15" i="1"/>
  <c r="M15" i="1"/>
  <c r="L15" i="1"/>
  <c r="J15" i="1"/>
  <c r="I15" i="1"/>
  <c r="T15" i="1" l="1"/>
  <c r="K15" i="1"/>
  <c r="N15" i="1"/>
  <c r="F19" i="1"/>
  <c r="E16" i="1" l="1"/>
  <c r="D16" i="1"/>
  <c r="C16" i="1"/>
  <c r="J19" i="1" l="1"/>
  <c r="L19" i="1"/>
  <c r="O19" i="1"/>
  <c r="P19" i="1"/>
  <c r="R19" i="1"/>
  <c r="S19" i="1"/>
  <c r="I19" i="1"/>
  <c r="G19" i="1" l="1"/>
  <c r="E18" i="1" l="1"/>
  <c r="D18" i="1"/>
  <c r="C18" i="1"/>
  <c r="C15" i="1" l="1"/>
  <c r="D15" i="1"/>
  <c r="E15" i="1"/>
  <c r="C17" i="1"/>
  <c r="D17" i="1"/>
  <c r="E17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<sst xmlns="http://schemas.openxmlformats.org/spreadsheetml/2006/main" count="70" uniqueCount="53">
  <si>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</si>
  <si>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</si>
  <si>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</si>
  <si>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</si>
  <si>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</si>
  <si>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</si>
  <si>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</si>
  <si>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</si>
  <si>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</si>
  <si>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</si>
  <si>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</si>
  <si>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</si>
  <si>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</si>
  <si>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</si>
  <si>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</si>
  <si>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</si>
  <si>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</si>
  <si>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</si>
  <si>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</si>
  <si>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</si>
  <si>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</si>
  <si>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</si>
  <si>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</si>
  <si>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</si>
  <si>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</si>
  <si>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</si>
  <si>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</si>
  <si>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</si>
  <si>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</si>
  <si>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</si>
  <si>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</si>
  <si>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</si>
  <si>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</si>
  <si>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</si>
  <si>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Золотисто-жовтого кольору, без стороннього запаху, присмаку і гіркоти.</t>
  </si>
  <si>
    <t>Подають на мілкій закусочній тарілці при кімнатній температурі.</t>
  </si>
  <si>
    <t>Цибуля ріпчаста</t>
  </si>
  <si>
    <t>Томати</t>
  </si>
  <si>
    <t>Свіжі, цілі, чисті, здорові, без механічних пошкоджень, без сторонніх запаху і смаку; без плодоніжки.</t>
  </si>
  <si>
    <t>Цибулини визріли, здорові, цільні, сухі, незабруднені, з добре підсушеними верхніми лусками.</t>
  </si>
  <si>
    <t xml:space="preserve">Рецептура №  17, 55
«Сборник  рецептур блюд (технологических карт) для питания школьников» 
Видання 1987 р.
</t>
  </si>
  <si>
    <t xml:space="preserve">САЛАТ ЗІ СВІЖИХ ТОМАТІВ </t>
  </si>
  <si>
    <t xml:space="preserve">Томати свіжі миють під проточною водою, видаляють у них місце кріплення плодоніжки, обдають окропом. Підготовлені томати нарізають тонкими скибочками,  цибулю кільцями або півкільцями. Томати і цибулю з’єднують, солять,  поливають олією та рівномірно перемішують.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</si>
  <si>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томати свіжі нарізані скибочками, цибуля – кільцями або півкільцями; салат викладений на тарілку, заправлений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</si>
  <si>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томатів у поєднанні з цибулею та олією.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</si>
  <si>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томатів у поєднанні з цибулею та олією.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</si>
  <si>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томати свіжі – пружна.</t>
    </r>
  </si>
  <si>
    <t>25 г ± 3 %</t>
  </si>
  <si>
    <t>Б</t>
  </si>
  <si>
    <t>Ж</t>
  </si>
  <si>
    <t>В</t>
  </si>
  <si>
    <t>ЕЦ</t>
  </si>
  <si>
    <t>32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</si>
</sst>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Border="1"/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0" fontId="6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3" fillId="0" borderId="1" xfId="1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top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tabSelected="1" view="pageLayout" topLeftCell="A11" zoomScale="80" zoomScaleNormal="100" zoomScalePageLayoutView="80" workbookViewId="0">
      <selection activeCell="H15" sqref="H15:T15"/>
    </sheetView>
  </sheetViews>
  <sheetFormatPr defaultRowHeight="14.4" x14ac:dyDescent="0.3"/>
  <cols>
    <col min="1" max="1" width="4.109375" customWidth="1"/>
    <col min="2" max="2" width="13" customWidth="1"/>
    <col min="3" max="3" width="5.6640625" customWidth="1"/>
    <col min="4" max="4" width="5.88671875" customWidth="1"/>
    <col min="5" max="6" width="5.6640625" customWidth="1"/>
    <col min="7" max="9" width="5.88671875" customWidth="1"/>
    <col min="10" max="11" width="5.6640625" customWidth="1"/>
    <col min="12" max="13" width="5.88671875" customWidth="1"/>
    <col min="14" max="16" width="5.6640625" customWidth="1"/>
    <col min="17" max="17" width="5.88671875" customWidth="1"/>
    <col min="18" max="20" width="5.6640625" customWidth="1"/>
    <col min="21" max="21" width="21.33203125" customWidth="1"/>
    <col min="22" max="23" width="10.33203125" customWidth="1"/>
    <col min="24" max="24" width="10.88671875" customWidth="1"/>
  </cols>
  <sheetData>
    <row r="1" spans="1:33" ht="15" customHeight="1" x14ac:dyDescent="0.3">
      <c r="A1" s="2"/>
      <c r="B1" s="90" t="s">
        <v>40</v>
      </c>
      <c r="C1" s="90"/>
      <c r="D1" s="90"/>
      <c r="E1" s="90"/>
      <c r="F1" s="90"/>
      <c r="G1" s="90"/>
      <c r="H1" s="90"/>
      <c r="I1" s="2"/>
      <c r="J1" s="2"/>
      <c r="K1" s="2"/>
      <c r="L1" s="2"/>
      <c r="M1" s="2"/>
      <c r="N1" s="2"/>
      <c r="O1" s="2"/>
      <c r="P1" s="2"/>
      <c r="Q1" s="4"/>
      <c r="R1" s="26" t="s">
        <v>17</v>
      </c>
      <c r="S1" s="26"/>
      <c r="T1" s="26"/>
      <c r="U1" s="26"/>
      <c r="V1" s="26"/>
      <c r="W1" s="2"/>
    </row>
    <row r="2" spans="1:33" ht="15" customHeight="1" x14ac:dyDescent="0.3">
      <c r="A2" s="2"/>
      <c r="B2" s="90"/>
      <c r="C2" s="90"/>
      <c r="D2" s="90"/>
      <c r="E2" s="90"/>
      <c r="F2" s="90"/>
      <c r="G2" s="90"/>
      <c r="H2" s="90"/>
      <c r="I2" s="17"/>
      <c r="J2" s="2"/>
      <c r="K2" s="2"/>
      <c r="L2" s="2"/>
      <c r="M2" s="2"/>
      <c r="N2" s="2"/>
      <c r="O2" s="2"/>
      <c r="P2" s="2"/>
      <c r="Q2" s="4"/>
      <c r="R2" s="26" t="s">
        <v>18</v>
      </c>
      <c r="S2" s="26"/>
      <c r="T2" s="26"/>
      <c r="U2" s="26"/>
      <c r="V2" s="26"/>
      <c r="W2" s="2"/>
    </row>
    <row r="3" spans="1:33" x14ac:dyDescent="0.3">
      <c r="A3" s="2"/>
      <c r="B3" s="90"/>
      <c r="C3" s="90"/>
      <c r="D3" s="90"/>
      <c r="E3" s="90"/>
      <c r="F3" s="90"/>
      <c r="G3" s="90"/>
      <c r="H3" s="90"/>
      <c r="I3" s="2"/>
      <c r="J3" s="2"/>
      <c r="K3" s="2"/>
      <c r="L3" s="2"/>
      <c r="M3" s="2"/>
      <c r="N3" s="2"/>
      <c r="O3" s="2"/>
      <c r="P3" s="2"/>
      <c r="Q3" s="4"/>
      <c r="R3" s="26" t="s">
        <v>19</v>
      </c>
      <c r="S3" s="26"/>
      <c r="T3" s="26"/>
      <c r="U3" s="26"/>
      <c r="V3" s="26"/>
      <c r="W3" s="2"/>
    </row>
    <row r="4" spans="1:33" x14ac:dyDescent="0.3">
      <c r="A4" s="2"/>
      <c r="B4" s="90"/>
      <c r="C4" s="90"/>
      <c r="D4" s="90"/>
      <c r="E4" s="90"/>
      <c r="F4" s="90"/>
      <c r="G4" s="90"/>
      <c r="H4" s="90"/>
      <c r="I4" s="2"/>
      <c r="J4" s="2"/>
      <c r="K4" s="2"/>
      <c r="L4" s="2"/>
      <c r="M4" s="2"/>
      <c r="N4" s="2"/>
      <c r="O4" s="2"/>
      <c r="P4" s="2"/>
      <c r="Q4" s="4"/>
      <c r="R4" s="26" t="s">
        <v>20</v>
      </c>
      <c r="S4" s="26"/>
      <c r="T4" s="26"/>
      <c r="U4" s="26"/>
      <c r="V4" s="26"/>
      <c r="W4" s="2"/>
    </row>
    <row r="5" spans="1:33" x14ac:dyDescent="0.3">
      <c r="A5" s="2"/>
      <c r="B5" s="90"/>
      <c r="C5" s="90"/>
      <c r="D5" s="90"/>
      <c r="E5" s="90"/>
      <c r="F5" s="90"/>
      <c r="G5" s="90"/>
      <c r="H5" s="90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3">
      <c r="A7" s="94" t="s">
        <v>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18"/>
    </row>
    <row r="8" spans="1:33" x14ac:dyDescent="0.3">
      <c r="A8" s="79" t="s">
        <v>41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25"/>
    </row>
    <row r="9" spans="1:33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8"/>
      <c r="W9" s="8"/>
    </row>
    <row r="10" spans="1:33" ht="15.75" customHeight="1" x14ac:dyDescent="0.3">
      <c r="A10" s="91" t="s">
        <v>0</v>
      </c>
      <c r="B10" s="84" t="s">
        <v>14</v>
      </c>
      <c r="C10" s="84" t="s">
        <v>1</v>
      </c>
      <c r="D10" s="84"/>
      <c r="E10" s="84"/>
      <c r="F10" s="84"/>
      <c r="G10" s="84"/>
      <c r="H10" s="84"/>
      <c r="I10" s="84" t="s">
        <v>2</v>
      </c>
      <c r="J10" s="84"/>
      <c r="K10" s="84"/>
      <c r="L10" s="84"/>
      <c r="M10" s="84"/>
      <c r="N10" s="84"/>
      <c r="O10" s="84"/>
      <c r="P10" s="84"/>
      <c r="Q10" s="84"/>
      <c r="R10" s="95" t="s">
        <v>13</v>
      </c>
      <c r="S10" s="95"/>
      <c r="T10" s="95"/>
      <c r="U10" s="95" t="s">
        <v>3</v>
      </c>
      <c r="V10" s="81" t="s">
        <v>26</v>
      </c>
      <c r="W10" s="84" t="s">
        <v>25</v>
      </c>
      <c r="X10" s="74" t="s">
        <v>30</v>
      </c>
    </row>
    <row r="11" spans="1:33" ht="15.75" customHeight="1" x14ac:dyDescent="0.3">
      <c r="A11" s="92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95"/>
      <c r="S11" s="95"/>
      <c r="T11" s="95"/>
      <c r="U11" s="95"/>
      <c r="V11" s="82"/>
      <c r="W11" s="84"/>
      <c r="X11" s="75"/>
    </row>
    <row r="12" spans="1:33" ht="25.5" customHeight="1" x14ac:dyDescent="0.3">
      <c r="A12" s="92"/>
      <c r="B12" s="84"/>
      <c r="C12" s="85" t="s">
        <v>8</v>
      </c>
      <c r="D12" s="85"/>
      <c r="E12" s="85"/>
      <c r="F12" s="85" t="s">
        <v>9</v>
      </c>
      <c r="G12" s="85"/>
      <c r="H12" s="85"/>
      <c r="I12" s="85" t="s">
        <v>10</v>
      </c>
      <c r="J12" s="85"/>
      <c r="K12" s="85"/>
      <c r="L12" s="85" t="s">
        <v>11</v>
      </c>
      <c r="M12" s="85"/>
      <c r="N12" s="85"/>
      <c r="O12" s="85" t="s">
        <v>12</v>
      </c>
      <c r="P12" s="85"/>
      <c r="Q12" s="85"/>
      <c r="R12" s="95"/>
      <c r="S12" s="95"/>
      <c r="T12" s="95"/>
      <c r="U12" s="95"/>
      <c r="V12" s="82"/>
      <c r="W12" s="84"/>
      <c r="X12" s="75"/>
    </row>
    <row r="13" spans="1:33" x14ac:dyDescent="0.3">
      <c r="A13" s="92"/>
      <c r="B13" s="84"/>
      <c r="C13" s="96" t="s">
        <v>4</v>
      </c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8"/>
      <c r="U13" s="95"/>
      <c r="V13" s="83"/>
      <c r="W13" s="84"/>
      <c r="X13" s="76"/>
    </row>
    <row r="14" spans="1:33" ht="30.75" customHeight="1" x14ac:dyDescent="0.3">
      <c r="A14" s="93"/>
      <c r="B14" s="84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95"/>
      <c r="V14" s="11" t="s">
        <v>15</v>
      </c>
      <c r="W14" s="11" t="s">
        <v>15</v>
      </c>
      <c r="X14" s="27" t="s">
        <v>15</v>
      </c>
      <c r="Z14" s="60" t="s">
        <v>48</v>
      </c>
      <c r="AA14" s="60" t="s">
        <v>49</v>
      </c>
      <c r="AB14" s="60" t="s">
        <v>50</v>
      </c>
      <c r="AC14" s="60" t="s">
        <v>51</v>
      </c>
    </row>
    <row r="15" spans="1:33" ht="49.8" customHeight="1" x14ac:dyDescent="0.3">
      <c r="A15" s="36"/>
      <c r="B15" s="37" t="s">
        <v>37</v>
      </c>
      <c r="C15" s="38">
        <f>(100*F15)/(100-V15)</f>
        <v>25.882352941176471</v>
      </c>
      <c r="D15" s="38">
        <f>(100*G15)/(100-V15)</f>
        <v>25.882352941176471</v>
      </c>
      <c r="E15" s="38">
        <f>(100*H15)/(100-V15)</f>
        <v>32.352941176470587</v>
      </c>
      <c r="F15" s="51">
        <v>22</v>
      </c>
      <c r="G15" s="51">
        <v>22</v>
      </c>
      <c r="H15" s="63">
        <f>G15/0.8</f>
        <v>27.5</v>
      </c>
      <c r="I15" s="55">
        <f>Z15/100*F15</f>
        <v>0.24200000000000002</v>
      </c>
      <c r="J15" s="55">
        <f>Z15/100*G15</f>
        <v>0.24200000000000002</v>
      </c>
      <c r="K15" s="55">
        <f>Z15/100*H15</f>
        <v>0.30250000000000005</v>
      </c>
      <c r="L15" s="55">
        <f>AA15/100*F15</f>
        <v>4.3999999999999997E-2</v>
      </c>
      <c r="M15" s="55">
        <f>AA15/100*G15</f>
        <v>4.3999999999999997E-2</v>
      </c>
      <c r="N15" s="55">
        <f>AA15/100*H15</f>
        <v>5.5E-2</v>
      </c>
      <c r="O15" s="55">
        <f>AB15/100*F15</f>
        <v>1.012</v>
      </c>
      <c r="P15" s="55">
        <f>AB15/100*G15</f>
        <v>1.012</v>
      </c>
      <c r="Q15" s="55">
        <f>AB15/100*H15</f>
        <v>1.2649999999999999</v>
      </c>
      <c r="R15" s="62">
        <f>AC15/100*F15</f>
        <v>5.0600000000000005</v>
      </c>
      <c r="S15" s="62">
        <f>AC15/100*G15</f>
        <v>5.0600000000000005</v>
      </c>
      <c r="T15" s="62">
        <f>AC15/100*H15</f>
        <v>6.3250000000000002</v>
      </c>
      <c r="U15" s="52" t="s">
        <v>38</v>
      </c>
      <c r="V15" s="39">
        <v>15</v>
      </c>
      <c r="W15" s="40">
        <v>0</v>
      </c>
      <c r="X15" s="41"/>
      <c r="Y15" s="12"/>
      <c r="Z15" s="61">
        <v>1.1000000000000001</v>
      </c>
      <c r="AA15" s="61">
        <v>0.2</v>
      </c>
      <c r="AB15" s="61">
        <v>4.5999999999999996</v>
      </c>
      <c r="AC15" s="62">
        <v>23</v>
      </c>
      <c r="AD15" s="12"/>
      <c r="AE15" s="12"/>
      <c r="AF15" s="12"/>
      <c r="AG15" s="12"/>
    </row>
    <row r="16" spans="1:33" ht="55.5" customHeight="1" x14ac:dyDescent="0.3">
      <c r="A16" s="13"/>
      <c r="B16" s="22" t="s">
        <v>36</v>
      </c>
      <c r="C16" s="50">
        <f>(100*F16)/(100-V16)</f>
        <v>1.1904761904761905</v>
      </c>
      <c r="D16" s="50">
        <f>(100*G16)/(100-V16)</f>
        <v>1.1904761904761905</v>
      </c>
      <c r="E16" s="50">
        <f>(100*H16)/(100-V16)</f>
        <v>1.4880952380952381</v>
      </c>
      <c r="F16" s="53">
        <v>1</v>
      </c>
      <c r="G16" s="53">
        <v>1</v>
      </c>
      <c r="H16" s="63">
        <f>G16/0.8</f>
        <v>1.25</v>
      </c>
      <c r="I16" s="55">
        <f>Z16/100*F16</f>
        <v>1.3999999999999999E-2</v>
      </c>
      <c r="J16" s="55">
        <f>Z16/100*G16</f>
        <v>1.3999999999999999E-2</v>
      </c>
      <c r="K16" s="55">
        <f>Z16/100*H16</f>
        <v>1.7499999999999998E-2</v>
      </c>
      <c r="L16" s="55">
        <f>AA16/100*F16</f>
        <v>0</v>
      </c>
      <c r="M16" s="55">
        <f>AA16/100*G16</f>
        <v>0</v>
      </c>
      <c r="N16" s="55">
        <f>AA16/100*H16</f>
        <v>0</v>
      </c>
      <c r="O16" s="55">
        <f>AB16/100*F16</f>
        <v>9.8000000000000004E-2</v>
      </c>
      <c r="P16" s="55">
        <f>AB16/100*G16</f>
        <v>9.8000000000000004E-2</v>
      </c>
      <c r="Q16" s="55">
        <f>AB16/100*H16</f>
        <v>0.1225</v>
      </c>
      <c r="R16" s="62">
        <f>AC16/100*F16</f>
        <v>0.41</v>
      </c>
      <c r="S16" s="62">
        <f>AC16/100*G16</f>
        <v>0.41</v>
      </c>
      <c r="T16" s="62">
        <f>AC16/100*H16</f>
        <v>0.51249999999999996</v>
      </c>
      <c r="U16" s="56" t="s">
        <v>39</v>
      </c>
      <c r="V16" s="19">
        <v>16</v>
      </c>
      <c r="W16" s="14">
        <v>0</v>
      </c>
      <c r="X16" s="28"/>
      <c r="Y16" s="12"/>
      <c r="Z16" s="61">
        <v>1.4</v>
      </c>
      <c r="AA16" s="61">
        <v>0</v>
      </c>
      <c r="AB16" s="61">
        <v>9.8000000000000007</v>
      </c>
      <c r="AC16" s="62">
        <v>41</v>
      </c>
      <c r="AD16" s="12"/>
      <c r="AE16" s="12"/>
      <c r="AF16" s="12"/>
      <c r="AG16" s="12"/>
    </row>
    <row r="17" spans="1:33" ht="51" customHeight="1" x14ac:dyDescent="0.3">
      <c r="A17" s="42"/>
      <c r="B17" s="43" t="s">
        <v>28</v>
      </c>
      <c r="C17" s="50">
        <f t="shared" ref="C17" si="0">(100*F17)/(100-V17)</f>
        <v>2.5</v>
      </c>
      <c r="D17" s="50">
        <f t="shared" ref="D17" si="1">(100*G17)/(100-V17)</f>
        <v>2.5</v>
      </c>
      <c r="E17" s="50">
        <f t="shared" ref="E17" si="2">(100*H17)/(100-V17)</f>
        <v>3.125</v>
      </c>
      <c r="F17" s="53">
        <v>2.5</v>
      </c>
      <c r="G17" s="57">
        <v>2.5</v>
      </c>
      <c r="H17" s="63">
        <f>G17/0.8</f>
        <v>3.125</v>
      </c>
      <c r="I17" s="55">
        <f>Z17/100*F17</f>
        <v>0</v>
      </c>
      <c r="J17" s="55">
        <f>Z17/100*G17</f>
        <v>0</v>
      </c>
      <c r="K17" s="55">
        <f>Z17/100*H17</f>
        <v>0</v>
      </c>
      <c r="L17" s="55">
        <f>AA17/100*F17</f>
        <v>2.4975000000000005</v>
      </c>
      <c r="M17" s="55">
        <f>AA17/100*G17</f>
        <v>2.4975000000000005</v>
      </c>
      <c r="N17" s="55">
        <f>AA17/100*H17</f>
        <v>3.1218750000000002</v>
      </c>
      <c r="O17" s="55">
        <f>AB17/100*F17</f>
        <v>0</v>
      </c>
      <c r="P17" s="55">
        <f>AB17/100*G17</f>
        <v>0</v>
      </c>
      <c r="Q17" s="55">
        <f>AB17/100*H17</f>
        <v>0</v>
      </c>
      <c r="R17" s="62">
        <f>AC17/100*F17</f>
        <v>22.475000000000001</v>
      </c>
      <c r="S17" s="62">
        <f>AC17/100*G17</f>
        <v>22.475000000000001</v>
      </c>
      <c r="T17" s="62">
        <f>AC17/100*H17</f>
        <v>28.09375</v>
      </c>
      <c r="U17" s="58" t="s">
        <v>34</v>
      </c>
      <c r="V17" s="44">
        <v>0</v>
      </c>
      <c r="W17" s="45">
        <v>0</v>
      </c>
      <c r="X17" s="46"/>
      <c r="Y17" s="12"/>
      <c r="Z17" s="61">
        <v>0</v>
      </c>
      <c r="AA17" s="61">
        <v>99.9</v>
      </c>
      <c r="AB17" s="61">
        <v>0</v>
      </c>
      <c r="AC17" s="62">
        <v>899</v>
      </c>
      <c r="AD17" s="12"/>
      <c r="AE17" s="12"/>
      <c r="AF17" s="12"/>
      <c r="AG17" s="12"/>
    </row>
    <row r="18" spans="1:33" ht="70.5" customHeight="1" x14ac:dyDescent="0.3">
      <c r="A18" s="13"/>
      <c r="B18" s="22" t="s">
        <v>24</v>
      </c>
      <c r="C18" s="29">
        <f>(100*F18)/(100-V18)</f>
        <v>7.0000000000000007E-2</v>
      </c>
      <c r="D18" s="29">
        <f>(100*G18)/(100-V18)</f>
        <v>7.0000000000000007E-2</v>
      </c>
      <c r="E18" s="29">
        <f>(100*H18)/(100-V18)</f>
        <v>8.7499999999999994E-2</v>
      </c>
      <c r="F18" s="54">
        <v>7.0000000000000007E-2</v>
      </c>
      <c r="G18" s="54">
        <v>7.0000000000000007E-2</v>
      </c>
      <c r="H18" s="63">
        <f>G18/0.8</f>
        <v>8.7500000000000008E-2</v>
      </c>
      <c r="I18" s="55">
        <f>Z18/100*F18</f>
        <v>0</v>
      </c>
      <c r="J18" s="55">
        <f>Z18/100*G18</f>
        <v>0</v>
      </c>
      <c r="K18" s="55">
        <f>Z18/100*H18</f>
        <v>0</v>
      </c>
      <c r="L18" s="55">
        <f>AA18/100*F18</f>
        <v>0</v>
      </c>
      <c r="M18" s="55">
        <f>AA18/100*G18</f>
        <v>0</v>
      </c>
      <c r="N18" s="55">
        <f>AA18/100*H18</f>
        <v>0</v>
      </c>
      <c r="O18" s="55">
        <f>AB18/100*F18</f>
        <v>0</v>
      </c>
      <c r="P18" s="55">
        <f>AB18/100*G18</f>
        <v>0</v>
      </c>
      <c r="Q18" s="55">
        <f>AB18/100*H18</f>
        <v>0</v>
      </c>
      <c r="R18" s="62">
        <f>AC18/100*F18</f>
        <v>0</v>
      </c>
      <c r="S18" s="62">
        <f>AC18/100*G18</f>
        <v>0</v>
      </c>
      <c r="T18" s="62">
        <f>AC18/100*H18</f>
        <v>0</v>
      </c>
      <c r="U18" s="56" t="s">
        <v>27</v>
      </c>
      <c r="V18" s="19">
        <v>0</v>
      </c>
      <c r="W18" s="14">
        <v>0</v>
      </c>
      <c r="X18" s="28"/>
      <c r="Y18" s="12"/>
      <c r="Z18" s="61">
        <v>0</v>
      </c>
      <c r="AA18" s="61">
        <v>0</v>
      </c>
      <c r="AB18" s="61">
        <v>0</v>
      </c>
      <c r="AC18" s="62">
        <v>0</v>
      </c>
      <c r="AD18" s="12"/>
      <c r="AE18" s="12"/>
      <c r="AF18" s="12"/>
      <c r="AG18" s="12"/>
    </row>
    <row r="19" spans="1:33" ht="18.75" customHeight="1" x14ac:dyDescent="0.3">
      <c r="A19" s="23"/>
      <c r="B19" s="87" t="s">
        <v>32</v>
      </c>
      <c r="C19" s="88"/>
      <c r="D19" s="88"/>
      <c r="E19" s="89"/>
      <c r="F19" s="59">
        <f>SUM(F15:F18)*(100-X19)/100</f>
        <v>25.442150000000002</v>
      </c>
      <c r="G19" s="59">
        <f>SUM(G15:G18)*(100-X19)/100</f>
        <v>25.442150000000002</v>
      </c>
      <c r="H19" s="59">
        <f>SUM(H15:H18)*(100-Y19)/100</f>
        <v>31.962499999999999</v>
      </c>
      <c r="I19" s="47">
        <f t="shared" ref="I19:T19" si="3">SUM(I15:I18)</f>
        <v>0.25600000000000001</v>
      </c>
      <c r="J19" s="47">
        <f t="shared" si="3"/>
        <v>0.25600000000000001</v>
      </c>
      <c r="K19" s="47">
        <f t="shared" si="3"/>
        <v>0.32000000000000006</v>
      </c>
      <c r="L19" s="47">
        <f t="shared" si="3"/>
        <v>2.5415000000000005</v>
      </c>
      <c r="M19" s="47">
        <f>SUM(M15:M18)</f>
        <v>2.5415000000000005</v>
      </c>
      <c r="N19" s="47">
        <f t="shared" si="3"/>
        <v>3.1768750000000003</v>
      </c>
      <c r="O19" s="47">
        <f t="shared" si="3"/>
        <v>1.1100000000000001</v>
      </c>
      <c r="P19" s="47">
        <f t="shared" si="3"/>
        <v>1.1100000000000001</v>
      </c>
      <c r="Q19" s="47">
        <f t="shared" si="3"/>
        <v>1.3875</v>
      </c>
      <c r="R19" s="48">
        <f t="shared" si="3"/>
        <v>27.945</v>
      </c>
      <c r="S19" s="48">
        <f t="shared" si="3"/>
        <v>27.945</v>
      </c>
      <c r="T19" s="48">
        <f t="shared" si="3"/>
        <v>34.931249999999999</v>
      </c>
      <c r="U19" s="20"/>
      <c r="V19" s="3"/>
      <c r="W19" s="15"/>
      <c r="X19" s="27">
        <v>0.5</v>
      </c>
      <c r="Y19" s="12"/>
      <c r="Z19" s="61"/>
      <c r="AA19" s="61"/>
      <c r="AB19" s="61"/>
      <c r="AC19" s="62"/>
      <c r="AD19" s="12"/>
      <c r="AE19" s="12"/>
      <c r="AF19" s="12"/>
      <c r="AG19" s="12"/>
    </row>
    <row r="20" spans="1:33" x14ac:dyDescent="0.3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5"/>
      <c r="L20" s="65"/>
      <c r="M20" s="65"/>
      <c r="N20" s="65"/>
      <c r="O20" s="65"/>
      <c r="P20" s="65"/>
      <c r="Q20" s="65"/>
      <c r="R20" s="66"/>
      <c r="S20" s="66"/>
      <c r="T20" s="66"/>
      <c r="U20" s="66"/>
      <c r="V20" s="21"/>
      <c r="W20" s="7"/>
      <c r="X20" s="30"/>
    </row>
    <row r="21" spans="1:33" x14ac:dyDescent="0.3">
      <c r="A21" s="64"/>
      <c r="B21" s="67"/>
      <c r="C21" s="68"/>
      <c r="D21" s="68"/>
      <c r="E21" s="68"/>
      <c r="F21" s="69"/>
      <c r="G21" s="69"/>
      <c r="H21" s="70"/>
      <c r="I21" s="71"/>
      <c r="J21" s="72"/>
      <c r="K21" s="72"/>
      <c r="L21" s="72"/>
      <c r="M21" s="72"/>
      <c r="N21" s="72"/>
      <c r="O21" s="72"/>
      <c r="P21" s="72"/>
      <c r="Q21" s="72"/>
      <c r="R21" s="72"/>
      <c r="S21" s="66"/>
      <c r="T21" s="66"/>
      <c r="U21" s="66"/>
      <c r="V21" s="21"/>
      <c r="W21" s="7"/>
    </row>
    <row r="22" spans="1:33" x14ac:dyDescent="0.3">
      <c r="A22" s="80" t="s">
        <v>21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17"/>
    </row>
    <row r="23" spans="1:33" s="33" customFormat="1" ht="34.5" customHeight="1" x14ac:dyDescent="0.3">
      <c r="A23" s="73"/>
      <c r="B23" s="78" t="s">
        <v>42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32"/>
    </row>
    <row r="24" spans="1:33" s="33" customFormat="1" ht="15.75" customHeight="1" x14ac:dyDescent="0.3">
      <c r="A24" s="31"/>
      <c r="B24" s="49" t="s">
        <v>35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33" ht="15" customHeight="1" x14ac:dyDescent="0.3">
      <c r="A25" s="2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6"/>
      <c r="S25" s="6"/>
      <c r="T25" s="6"/>
      <c r="U25" s="6"/>
      <c r="V25" s="6"/>
      <c r="W25" s="5"/>
    </row>
    <row r="26" spans="1:33" x14ac:dyDescent="0.3">
      <c r="A26" s="5"/>
      <c r="B26" s="79" t="s">
        <v>22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17"/>
    </row>
    <row r="27" spans="1:33" ht="15.75" customHeight="1" x14ac:dyDescent="0.3">
      <c r="A27" s="5"/>
      <c r="B27" s="86" t="s">
        <v>43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6"/>
      <c r="W27" s="5"/>
    </row>
    <row r="28" spans="1:33" ht="16.5" customHeight="1" x14ac:dyDescent="0.3">
      <c r="A28" s="5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x14ac:dyDescent="0.3">
      <c r="A29" s="5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x14ac:dyDescent="0.3">
      <c r="A30" s="5"/>
      <c r="B30" s="5" t="s">
        <v>46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33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x14ac:dyDescent="0.3">
      <c r="A32" s="5"/>
      <c r="B32" s="79" t="s">
        <v>23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17"/>
      <c r="W32" s="5"/>
    </row>
    <row r="33" spans="1:23" x14ac:dyDescent="0.3">
      <c r="A33" s="5"/>
      <c r="B33" s="2" t="s">
        <v>31</v>
      </c>
      <c r="C33" s="5"/>
      <c r="D33" s="5" t="s">
        <v>47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</row>
    <row r="34" spans="1:23" x14ac:dyDescent="0.3">
      <c r="A34" s="5"/>
      <c r="B34" s="2"/>
      <c r="C34" s="5"/>
      <c r="D34" s="5" t="s">
        <v>52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3">
      <c r="A38" s="5"/>
      <c r="B38" s="77" t="s">
        <v>29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18"/>
      <c r="W38" s="5"/>
    </row>
    <row r="39" spans="1:23" x14ac:dyDescent="0.3">
      <c r="A39" s="5"/>
      <c r="B39" s="5" t="s">
        <v>33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  <c r="V39" s="6"/>
      <c r="W39" s="1"/>
    </row>
    <row r="40" spans="1:23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3" ht="15" customHeight="1" x14ac:dyDescent="0.3">
      <c r="A41" s="1"/>
    </row>
    <row r="42" spans="1:23" x14ac:dyDescent="0.3">
      <c r="A42" s="1"/>
    </row>
    <row r="43" spans="1:23" ht="15" customHeight="1" x14ac:dyDescent="0.3">
      <c r="A43" s="1"/>
    </row>
    <row r="51" ht="30" customHeight="1" x14ac:dyDescent="0.3"/>
  </sheetData>
  <mergeCells count="25">
    <mergeCell ref="B1:H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  <mergeCell ref="X10:X13"/>
    <mergeCell ref="B38:U38"/>
    <mergeCell ref="B23:U23"/>
    <mergeCell ref="B26:U26"/>
    <mergeCell ref="B32:U32"/>
    <mergeCell ref="A22:U22"/>
    <mergeCell ref="V10:V13"/>
    <mergeCell ref="W10:W13"/>
    <mergeCell ref="F12:H12"/>
    <mergeCell ref="L12:N12"/>
    <mergeCell ref="B27:U27"/>
    <mergeCell ref="B19:E1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2023-07-11T08:32:33Z</dcterms:modified>
</cp:coreProperties>
</file>